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D:\ЗАКЛЮЧЕНИЯ АКТЫ ПРОТОКОЛЫ ПРЕДСТАВЛЕНИЯ\1 ЗАКЛЮЧЕНИЯ ПОСЕЛЕНИЯ\Уточнение бюджета по поселениям\2026 год\Кап.Яр\1 Уточнение\"/>
    </mc:Choice>
  </mc:AlternateContent>
  <xr:revisionPtr revIDLastSave="0" documentId="13_ncr:1_{687202DC-2E88-4824-8252-DAE3B22785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'2025'!$7:$7</definedName>
    <definedName name="_xlnm.Print_Area" localSheetId="0">'2025'!$A$1:$G$52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E9" i="1"/>
  <c r="G9" i="1" s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9" i="1"/>
  <c r="E45" i="1"/>
  <c r="F22" i="1"/>
  <c r="E22" i="1"/>
  <c r="E32" i="1"/>
  <c r="F32" i="1"/>
  <c r="F30" i="1"/>
  <c r="F41" i="1" l="1"/>
  <c r="F45" i="1" l="1"/>
  <c r="F44" i="1" s="1"/>
  <c r="F43" i="1" s="1"/>
  <c r="F40" i="1"/>
  <c r="F39" i="1" s="1"/>
  <c r="E41" i="1"/>
  <c r="E40" i="1" s="1"/>
  <c r="F36" i="1"/>
  <c r="F35" i="1" l="1"/>
  <c r="F34" i="1" s="1"/>
  <c r="E30" i="1"/>
  <c r="F28" i="1"/>
  <c r="F25" i="1"/>
  <c r="F24" i="1" s="1"/>
  <c r="F20" i="1"/>
  <c r="F19" i="1" s="1"/>
  <c r="F15" i="1"/>
  <c r="F14" i="1" s="1"/>
  <c r="F12" i="1"/>
  <c r="F11" i="1" s="1"/>
  <c r="F27" i="1" l="1"/>
  <c r="F10" i="1"/>
  <c r="E15" i="1" l="1"/>
  <c r="E14" i="1" s="1"/>
  <c r="E49" i="1"/>
  <c r="E48" i="1" s="1"/>
  <c r="E47" i="1" s="1"/>
  <c r="E44" i="1"/>
  <c r="E43" i="1" s="1"/>
  <c r="E36" i="1"/>
  <c r="E35" i="1" s="1"/>
  <c r="E34" i="1" s="1"/>
  <c r="E28" i="1"/>
  <c r="E27" i="1" s="1"/>
  <c r="E25" i="1"/>
  <c r="E24" i="1" s="1"/>
  <c r="E20" i="1"/>
  <c r="E19" i="1" s="1"/>
  <c r="E12" i="1"/>
  <c r="E39" i="1" l="1"/>
  <c r="E10" i="1"/>
  <c r="G8" i="1" s="1"/>
  <c r="E11" i="1"/>
</calcChain>
</file>

<file path=xl/sharedStrings.xml><?xml version="1.0" encoding="utf-8"?>
<sst xmlns="http://schemas.openxmlformats.org/spreadsheetml/2006/main" count="101" uniqueCount="68">
  <si>
    <t>Приложение 3</t>
  </si>
  <si>
    <t>тыс. руб.</t>
  </si>
  <si>
    <t>Код целевой статьи расходов</t>
  </si>
  <si>
    <t>0100</t>
  </si>
  <si>
    <t>Резервный фонд местной администрации для решения вопросов  поселения в рамках непрограммных мероприятий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</si>
  <si>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</si>
  <si>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</si>
  <si>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</si>
  <si>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</si>
  <si>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</si>
  <si>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</si>
  <si>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</si>
  <si>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</si>
  <si>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Верно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</si>
  <si>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</si>
  <si>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</si>
  <si>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</si>
  <si>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</si>
  <si>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Сумма изменений</t>
  </si>
  <si>
    <t>Ингые бюджетные ассигнования</t>
  </si>
  <si>
    <t xml:space="preserve">Исполнение судебных актов РФ и мировых соглашений по возмещению причиненного вреда </t>
  </si>
  <si>
    <t>981 00 00000</t>
  </si>
  <si>
    <t>800</t>
  </si>
  <si>
    <t>981 00 80250</t>
  </si>
  <si>
    <t>РЗПР</t>
  </si>
  <si>
    <t>ВР</t>
  </si>
  <si>
    <t>Наименование показателя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</si>
  <si>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</si>
  <si>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</si>
  <si>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</si>
  <si>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</si>
  <si>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</si>
  <si>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</si>
  <si>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011 00 00010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</si>
  <si>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</si>
  <si>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</si>
  <si>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</si>
  <si>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</si>
  <si>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98000П0010</t>
  </si>
  <si>
    <t>Межбюджетные трансферты</t>
  </si>
  <si>
    <t>500</t>
  </si>
  <si>
    <t xml:space="preserve">Резервный фонд  </t>
  </si>
  <si>
    <t>9800080200</t>
  </si>
  <si>
    <t>Другие общегосударственные вопросы</t>
  </si>
  <si>
    <t>020 00 80050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</si>
  <si>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</si>
  <si>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050 00 80240</t>
  </si>
  <si>
    <t>Национальная оборона</t>
  </si>
  <si>
    <t>Мобилизационная и вневойсковая подготовка</t>
  </si>
  <si>
    <t>012 00 51180</t>
  </si>
  <si>
    <t>Жилищно-коммунальное хозяйство</t>
  </si>
  <si>
    <t>0500</t>
  </si>
  <si>
    <t>Благоустройство</t>
  </si>
  <si>
    <t>0503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</si>
  <si>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</si>
  <si>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</si>
  <si>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>КУЛЬТУРА, КИНЕМАТОГРАФИЯ</t>
  </si>
  <si>
    <t>0800</t>
  </si>
  <si>
    <t>Культура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</si>
  <si>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</si>
  <si>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98000П0030</t>
  </si>
  <si>
    <t xml:space="preserve">к проекту решения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Ахтубинского 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 </t>
  </si>
  <si>
    <t>от             №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</si>
  <si>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2026 год </t>
  </si>
  <si>
    <t>Утвержденные бюджетные назначения на 2026 год</t>
  </si>
  <si>
    <t>Уточненные бюджетные назначения на 2026 год</t>
  </si>
  <si>
    <t>Специальные расходы</t>
  </si>
  <si>
    <t>984100Р010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</si>
</sst>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"/>
  </numFmts>
  <fonts count="10" x14ac:knownFonts="1">
    <font>
      <sz val="11"/>
      <name val="Calibri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9">
    <xf numFmtId="0" fontId="1" fillId="0" borderId="0" xfId="0" applyFont="1">
      <alignment vertical="top"/>
    </xf>
    <xf numFmtId="49" fontId="1" fillId="0" borderId="0" xfId="0" applyNumberFormat="1" applyFont="1">
      <alignment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>
      <alignment vertical="top"/>
    </xf>
    <xf numFmtId="0" fontId="4" fillId="0" borderId="0" xfId="0" applyFont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164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0" fontId="5" fillId="0" borderId="0" xfId="0" applyFont="1">
      <alignment vertical="top"/>
    </xf>
    <xf numFmtId="0" fontId="2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/>
    </xf>
    <xf numFmtId="164" fontId="6" fillId="3" borderId="2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2" borderId="3" xfId="0" applyFont="1" applyFill="1" applyBorder="1" applyAlignment="1">
      <alignment horizontal="justify" vertical="top"/>
    </xf>
    <xf numFmtId="164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49" fontId="6" fillId="2" borderId="2" xfId="0" applyNumberFormat="1" applyFont="1" applyFill="1" applyBorder="1" applyAlignment="1"/>
    <xf numFmtId="0" fontId="7" fillId="0" borderId="2" xfId="0" applyFont="1" applyBorder="1" applyAlignment="1"/>
    <xf numFmtId="0" fontId="6" fillId="0" borderId="2" xfId="0" applyFont="1" applyBorder="1" applyAlignment="1">
      <alignment horizontal="left"/>
    </xf>
    <xf numFmtId="49" fontId="7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165" fontId="6" fillId="0" borderId="4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top"/>
    </xf>
    <xf numFmtId="165" fontId="7" fillId="0" borderId="4" xfId="0" applyNumberFormat="1" applyFont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top"/>
    </xf>
    <xf numFmtId="165" fontId="6" fillId="3" borderId="4" xfId="0" applyNumberFormat="1" applyFont="1" applyFill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 vertical="center"/>
    </xf>
    <xf numFmtId="165" fontId="5" fillId="0" borderId="0" xfId="0" applyNumberFormat="1" applyFont="1">
      <alignment vertical="top"/>
    </xf>
    <xf numFmtId="165" fontId="6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1" fillId="0" borderId="0" xfId="0" applyNumberFormat="1" applyFo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view="pageBreakPreview" topLeftCell="A8" zoomScale="90" zoomScaleNormal="90" zoomScaleSheetLayoutView="90" workbookViewId="0">
      <selection activeCell="F16" sqref="F16:F17"/>
    </sheetView>
  </sheetViews>
  <sheetFormatPr defaultColWidth="9" defaultRowHeight="12.75" x14ac:dyDescent="0.25"/>
  <cols>
    <col min="1" max="1" width="72.42578125" customWidth="1"/>
    <col min="2" max="2" width="7.42578125" customWidth="1"/>
    <col min="3" max="3" width="15" customWidth="1"/>
    <col min="4" max="4" width="6" style="1" customWidth="1"/>
    <col min="5" max="5" width="15.140625" customWidth="1"/>
    <col min="6" max="6" width="11.5703125" customWidth="1"/>
    <col min="7" max="7" width="14.5703125" customWidth="1"/>
  </cols>
  <sheetData>
    <row r="1" spans="1:14" ht="14.25" customHeight="1" x14ac:dyDescent="0.25">
      <c r="A1" s="16"/>
      <c r="B1" s="76" t="s">
        <v>0</v>
      </c>
      <c r="C1" s="76"/>
      <c r="D1" s="76"/>
      <c r="E1" s="76"/>
      <c r="F1" s="76"/>
      <c r="G1" s="76"/>
    </row>
    <row r="2" spans="1:14" ht="96" customHeight="1" x14ac:dyDescent="0.25">
      <c r="C2" s="18"/>
      <c r="D2" s="18"/>
      <c r="E2" s="76" t="s">
        <v>61</v>
      </c>
      <c r="F2" s="77"/>
      <c r="G2" s="77"/>
    </row>
    <row r="3" spans="1:14" ht="21" customHeight="1" x14ac:dyDescent="0.25">
      <c r="B3" s="17"/>
      <c r="C3" s="17"/>
      <c r="F3" s="74" t="s">
        <v>62</v>
      </c>
      <c r="G3" s="75"/>
    </row>
    <row r="4" spans="1:14" ht="5.25" hidden="1" customHeight="1" x14ac:dyDescent="0.25">
      <c r="A4" s="16"/>
      <c r="B4" s="73"/>
      <c r="C4" s="73"/>
      <c r="D4" s="73"/>
      <c r="E4" s="73"/>
    </row>
    <row r="5" spans="1:14" ht="85.7" customHeight="1" x14ac:dyDescent="0.25">
      <c r="A5" s="78" t="s">
        <v>63</v>
      </c>
      <c r="B5" s="78"/>
      <c r="C5" s="78"/>
      <c r="D5" s="78"/>
      <c r="E5" s="78"/>
      <c r="F5" s="78"/>
      <c r="G5" s="78"/>
      <c r="H5" s="2"/>
      <c r="I5" s="2"/>
      <c r="J5" s="2"/>
      <c r="K5" s="2"/>
      <c r="L5" s="2"/>
      <c r="M5" s="2"/>
      <c r="N5" s="2"/>
    </row>
    <row r="6" spans="1:14" ht="27" customHeight="1" x14ac:dyDescent="0.25">
      <c r="A6" s="21"/>
      <c r="B6" s="22"/>
      <c r="C6" s="22"/>
      <c r="D6" s="22"/>
      <c r="E6" s="23"/>
      <c r="F6" s="22"/>
      <c r="G6" s="23" t="s">
        <v>1</v>
      </c>
      <c r="H6" s="2"/>
      <c r="I6" s="2"/>
      <c r="J6" s="2"/>
      <c r="K6" s="2"/>
      <c r="L6" s="2"/>
      <c r="M6" s="2"/>
      <c r="N6" s="2"/>
    </row>
    <row r="7" spans="1:14" ht="63" x14ac:dyDescent="0.25">
      <c r="A7" s="72" t="s">
        <v>26</v>
      </c>
      <c r="B7" s="24" t="s">
        <v>24</v>
      </c>
      <c r="C7" s="24" t="s">
        <v>2</v>
      </c>
      <c r="D7" s="25" t="s">
        <v>25</v>
      </c>
      <c r="E7" s="19" t="s">
        <v>64</v>
      </c>
      <c r="F7" s="20" t="s">
        <v>18</v>
      </c>
      <c r="G7" s="20" t="s">
        <v>65</v>
      </c>
    </row>
    <row r="8" spans="1:14" ht="21.75" customHeight="1" x14ac:dyDescent="0.25">
      <c r="A8" s="26" t="s">
        <v>27</v>
      </c>
      <c r="B8" s="27"/>
      <c r="C8" s="27"/>
      <c r="D8" s="28"/>
      <c r="E8" s="59">
        <f>E9+E34+E39+E43</f>
        <v>8078.2150000000001</v>
      </c>
      <c r="F8" s="59">
        <f>F9+F34+F39+F43</f>
        <v>628.37024000000008</v>
      </c>
      <c r="G8" s="59">
        <f>E8+F8</f>
        <v>8706.5852400000003</v>
      </c>
    </row>
    <row r="9" spans="1:14" ht="20.25" customHeight="1" x14ac:dyDescent="0.25">
      <c r="A9" s="29" t="s">
        <v>28</v>
      </c>
      <c r="B9" s="30" t="s">
        <v>3</v>
      </c>
      <c r="C9" s="31"/>
      <c r="D9" s="31"/>
      <c r="E9" s="60">
        <f>E10+E14+E19+E22+E24+E27</f>
        <v>4501.0284900000006</v>
      </c>
      <c r="F9" s="60">
        <f>F10+F27+F24+F19+F14+F22</f>
        <v>-87.7012</v>
      </c>
      <c r="G9" s="59">
        <f t="shared" ref="G9:G46" si="0">E9+F9</f>
        <v>4413.3272900000002</v>
      </c>
    </row>
    <row r="10" spans="1:14" s="3" customFormat="1" ht="31.5" x14ac:dyDescent="0.25">
      <c r="A10" s="32" t="s">
        <v>29</v>
      </c>
      <c r="B10" s="9">
        <v>102</v>
      </c>
      <c r="C10" s="33"/>
      <c r="D10" s="34"/>
      <c r="E10" s="59">
        <f>E12</f>
        <v>1071.62933</v>
      </c>
      <c r="F10" s="59">
        <f>F12</f>
        <v>0</v>
      </c>
      <c r="G10" s="59">
        <f t="shared" si="0"/>
        <v>1071.62933</v>
      </c>
    </row>
    <row r="11" spans="1:14" s="3" customFormat="1" ht="68.25" customHeight="1" x14ac:dyDescent="0.25">
      <c r="A11" s="35" t="s">
        <v>14</v>
      </c>
      <c r="B11" s="13">
        <v>102</v>
      </c>
      <c r="C11" s="36">
        <v>9900000000</v>
      </c>
      <c r="D11" s="34"/>
      <c r="E11" s="61">
        <f t="shared" ref="E11:G12" si="1">E12</f>
        <v>1071.62933</v>
      </c>
      <c r="F11" s="61">
        <f t="shared" si="1"/>
        <v>0</v>
      </c>
      <c r="G11" s="61">
        <f t="shared" si="0"/>
        <v>1071.62933</v>
      </c>
    </row>
    <row r="12" spans="1:14" s="3" customFormat="1" ht="66.75" customHeight="1" x14ac:dyDescent="0.25">
      <c r="A12" s="37" t="s">
        <v>30</v>
      </c>
      <c r="B12" s="13">
        <v>102</v>
      </c>
      <c r="C12" s="36">
        <v>9910000020</v>
      </c>
      <c r="D12" s="11"/>
      <c r="E12" s="61">
        <f t="shared" si="1"/>
        <v>1071.62933</v>
      </c>
      <c r="F12" s="61">
        <f t="shared" si="1"/>
        <v>0</v>
      </c>
      <c r="G12" s="61">
        <f t="shared" si="0"/>
        <v>1071.62933</v>
      </c>
    </row>
    <row r="13" spans="1:14" ht="63.95" customHeight="1" x14ac:dyDescent="0.25">
      <c r="A13" s="37" t="s">
        <v>31</v>
      </c>
      <c r="B13" s="13">
        <v>102</v>
      </c>
      <c r="C13" s="36">
        <v>9910000020</v>
      </c>
      <c r="D13" s="11" t="s">
        <v>32</v>
      </c>
      <c r="E13" s="61">
        <v>1071.62933</v>
      </c>
      <c r="F13" s="61">
        <v>0</v>
      </c>
      <c r="G13" s="61">
        <f t="shared" si="0"/>
        <v>1071.62933</v>
      </c>
    </row>
    <row r="14" spans="1:14" ht="33.75" customHeight="1" x14ac:dyDescent="0.25">
      <c r="A14" s="38" t="s">
        <v>16</v>
      </c>
      <c r="B14" s="9">
        <v>104</v>
      </c>
      <c r="C14" s="34"/>
      <c r="D14" s="34"/>
      <c r="E14" s="62">
        <f>E15</f>
        <v>3177.0670500000001</v>
      </c>
      <c r="F14" s="62">
        <f>F15</f>
        <v>-37.7012</v>
      </c>
      <c r="G14" s="59">
        <f t="shared" si="0"/>
        <v>3139.3658500000001</v>
      </c>
    </row>
    <row r="15" spans="1:14" s="4" customFormat="1" ht="129.75" customHeight="1" x14ac:dyDescent="0.25">
      <c r="A15" s="37" t="s">
        <v>17</v>
      </c>
      <c r="B15" s="13">
        <v>104</v>
      </c>
      <c r="C15" s="39" t="s">
        <v>33</v>
      </c>
      <c r="D15" s="11"/>
      <c r="E15" s="61">
        <f>E16+E17+E18</f>
        <v>3177.0670500000001</v>
      </c>
      <c r="F15" s="61">
        <f>F16+F17+F18</f>
        <v>-37.7012</v>
      </c>
      <c r="G15" s="61">
        <f t="shared" si="0"/>
        <v>3139.3658500000001</v>
      </c>
    </row>
    <row r="16" spans="1:14" s="4" customFormat="1" ht="63" customHeight="1" x14ac:dyDescent="0.25">
      <c r="A16" s="37" t="s">
        <v>31</v>
      </c>
      <c r="B16" s="13">
        <v>104</v>
      </c>
      <c r="C16" s="39" t="s">
        <v>33</v>
      </c>
      <c r="D16" s="11" t="s">
        <v>32</v>
      </c>
      <c r="E16" s="63">
        <v>2622.1368600000001</v>
      </c>
      <c r="F16" s="63">
        <v>-214.37144000000001</v>
      </c>
      <c r="G16" s="61">
        <f t="shared" si="0"/>
        <v>2407.7654200000002</v>
      </c>
    </row>
    <row r="17" spans="1:7" s="4" customFormat="1" ht="32.25" customHeight="1" x14ac:dyDescent="0.25">
      <c r="A17" s="37" t="s">
        <v>34</v>
      </c>
      <c r="B17" s="13">
        <v>104</v>
      </c>
      <c r="C17" s="39" t="s">
        <v>33</v>
      </c>
      <c r="D17" s="11" t="s">
        <v>35</v>
      </c>
      <c r="E17" s="63">
        <v>527.93019000000004</v>
      </c>
      <c r="F17" s="63">
        <v>176.67024000000001</v>
      </c>
      <c r="G17" s="61">
        <f t="shared" si="0"/>
        <v>704.60043000000007</v>
      </c>
    </row>
    <row r="18" spans="1:7" s="4" customFormat="1" ht="15.75" x14ac:dyDescent="0.25">
      <c r="A18" s="40" t="s">
        <v>36</v>
      </c>
      <c r="B18" s="13">
        <v>104</v>
      </c>
      <c r="C18" s="39" t="s">
        <v>33</v>
      </c>
      <c r="D18" s="11" t="s">
        <v>22</v>
      </c>
      <c r="E18" s="63">
        <v>27</v>
      </c>
      <c r="F18" s="63">
        <v>0</v>
      </c>
      <c r="G18" s="61">
        <f t="shared" si="0"/>
        <v>27</v>
      </c>
    </row>
    <row r="19" spans="1:7" ht="36" customHeight="1" x14ac:dyDescent="0.25">
      <c r="A19" s="41" t="s">
        <v>15</v>
      </c>
      <c r="B19" s="9">
        <v>106</v>
      </c>
      <c r="C19" s="42"/>
      <c r="D19" s="42"/>
      <c r="E19" s="59">
        <f t="shared" ref="E19:G20" si="2">E20</f>
        <v>90.33211</v>
      </c>
      <c r="F19" s="59">
        <f t="shared" si="2"/>
        <v>0</v>
      </c>
      <c r="G19" s="59">
        <f t="shared" si="0"/>
        <v>90.33211</v>
      </c>
    </row>
    <row r="20" spans="1:7" ht="47.25" customHeight="1" x14ac:dyDescent="0.25">
      <c r="A20" s="37" t="s">
        <v>37</v>
      </c>
      <c r="B20" s="13">
        <v>106</v>
      </c>
      <c r="C20" s="11" t="s">
        <v>38</v>
      </c>
      <c r="D20" s="43"/>
      <c r="E20" s="61">
        <f t="shared" si="2"/>
        <v>90.33211</v>
      </c>
      <c r="F20" s="61">
        <f t="shared" si="2"/>
        <v>0</v>
      </c>
      <c r="G20" s="61">
        <f t="shared" si="0"/>
        <v>90.33211</v>
      </c>
    </row>
    <row r="21" spans="1:7" ht="15.75" x14ac:dyDescent="0.25">
      <c r="A21" s="40" t="s">
        <v>39</v>
      </c>
      <c r="B21" s="13">
        <v>106</v>
      </c>
      <c r="C21" s="11" t="s">
        <v>38</v>
      </c>
      <c r="D21" s="11" t="s">
        <v>40</v>
      </c>
      <c r="E21" s="61">
        <v>90.33211</v>
      </c>
      <c r="F21" s="61">
        <v>0</v>
      </c>
      <c r="G21" s="61">
        <f t="shared" si="0"/>
        <v>90.33211</v>
      </c>
    </row>
    <row r="22" spans="1:7" ht="15.75" x14ac:dyDescent="0.25">
      <c r="A22" s="49" t="s">
        <v>36</v>
      </c>
      <c r="B22" s="9">
        <v>107</v>
      </c>
      <c r="C22" s="34" t="s">
        <v>67</v>
      </c>
      <c r="D22" s="34"/>
      <c r="E22" s="59">
        <f>E23</f>
        <v>50</v>
      </c>
      <c r="F22" s="59">
        <f>F23</f>
        <v>-50</v>
      </c>
      <c r="G22" s="59">
        <f t="shared" si="0"/>
        <v>0</v>
      </c>
    </row>
    <row r="23" spans="1:7" ht="15.75" x14ac:dyDescent="0.25">
      <c r="A23" s="40" t="s">
        <v>66</v>
      </c>
      <c r="B23" s="13">
        <v>107</v>
      </c>
      <c r="C23" s="11" t="s">
        <v>67</v>
      </c>
      <c r="D23" s="11" t="s">
        <v>22</v>
      </c>
      <c r="E23" s="61">
        <v>50</v>
      </c>
      <c r="F23" s="61">
        <v>-50</v>
      </c>
      <c r="G23" s="61">
        <f t="shared" si="0"/>
        <v>0</v>
      </c>
    </row>
    <row r="24" spans="1:7" ht="19.5" customHeight="1" x14ac:dyDescent="0.25">
      <c r="A24" s="32" t="s">
        <v>41</v>
      </c>
      <c r="B24" s="9">
        <v>111</v>
      </c>
      <c r="C24" s="44"/>
      <c r="D24" s="43"/>
      <c r="E24" s="59">
        <f t="shared" ref="E24:F25" si="3">E25</f>
        <v>1</v>
      </c>
      <c r="F24" s="59">
        <f t="shared" si="3"/>
        <v>0</v>
      </c>
      <c r="G24" s="61">
        <f t="shared" si="0"/>
        <v>1</v>
      </c>
    </row>
    <row r="25" spans="1:7" ht="34.5" customHeight="1" x14ac:dyDescent="0.25">
      <c r="A25" s="37" t="s">
        <v>4</v>
      </c>
      <c r="B25" s="13">
        <v>111</v>
      </c>
      <c r="C25" s="11" t="s">
        <v>42</v>
      </c>
      <c r="D25" s="43"/>
      <c r="E25" s="64">
        <f t="shared" si="3"/>
        <v>1</v>
      </c>
      <c r="F25" s="64">
        <f t="shared" si="3"/>
        <v>0</v>
      </c>
      <c r="G25" s="61">
        <f t="shared" si="0"/>
        <v>1</v>
      </c>
    </row>
    <row r="26" spans="1:7" ht="15.75" x14ac:dyDescent="0.25">
      <c r="A26" s="45" t="s">
        <v>36</v>
      </c>
      <c r="B26" s="13">
        <v>111</v>
      </c>
      <c r="C26" s="11" t="s">
        <v>42</v>
      </c>
      <c r="D26" s="10">
        <v>800</v>
      </c>
      <c r="E26" s="64">
        <v>1</v>
      </c>
      <c r="F26" s="64">
        <v>0</v>
      </c>
      <c r="G26" s="61">
        <f t="shared" si="0"/>
        <v>1</v>
      </c>
    </row>
    <row r="27" spans="1:7" s="3" customFormat="1" ht="19.5" customHeight="1" x14ac:dyDescent="0.25">
      <c r="A27" s="41" t="s">
        <v>43</v>
      </c>
      <c r="B27" s="46">
        <v>113</v>
      </c>
      <c r="C27" s="47"/>
      <c r="D27" s="48"/>
      <c r="E27" s="65">
        <f>E28+E30+E32</f>
        <v>111</v>
      </c>
      <c r="F27" s="65">
        <f>F28+F30+F32</f>
        <v>0</v>
      </c>
      <c r="G27" s="59">
        <f t="shared" si="0"/>
        <v>111</v>
      </c>
    </row>
    <row r="28" spans="1:7" ht="79.5" customHeight="1" x14ac:dyDescent="0.25">
      <c r="A28" s="37" t="s">
        <v>5</v>
      </c>
      <c r="B28" s="13">
        <v>113</v>
      </c>
      <c r="C28" s="39" t="s">
        <v>44</v>
      </c>
      <c r="D28" s="34"/>
      <c r="E28" s="61">
        <f>E29</f>
        <v>110</v>
      </c>
      <c r="F28" s="61">
        <f>F29</f>
        <v>0</v>
      </c>
      <c r="G28" s="61">
        <f t="shared" si="0"/>
        <v>110</v>
      </c>
    </row>
    <row r="29" spans="1:7" ht="31.7" customHeight="1" x14ac:dyDescent="0.25">
      <c r="A29" s="37" t="s">
        <v>34</v>
      </c>
      <c r="B29" s="13">
        <v>113</v>
      </c>
      <c r="C29" s="39" t="s">
        <v>44</v>
      </c>
      <c r="D29" s="11" t="s">
        <v>35</v>
      </c>
      <c r="E29" s="61">
        <v>110</v>
      </c>
      <c r="F29" s="61">
        <v>0</v>
      </c>
      <c r="G29" s="61">
        <f t="shared" si="0"/>
        <v>110</v>
      </c>
    </row>
    <row r="30" spans="1:7" ht="80.25" customHeight="1" x14ac:dyDescent="0.25">
      <c r="A30" s="37" t="s">
        <v>45</v>
      </c>
      <c r="B30" s="13">
        <v>113</v>
      </c>
      <c r="C30" s="39" t="s">
        <v>46</v>
      </c>
      <c r="D30" s="11"/>
      <c r="E30" s="61">
        <f>E31</f>
        <v>1</v>
      </c>
      <c r="F30" s="61">
        <f>F31</f>
        <v>0</v>
      </c>
      <c r="G30" s="61">
        <f t="shared" si="0"/>
        <v>1</v>
      </c>
    </row>
    <row r="31" spans="1:7" ht="33.75" customHeight="1" x14ac:dyDescent="0.25">
      <c r="A31" s="37" t="s">
        <v>34</v>
      </c>
      <c r="B31" s="13">
        <v>113</v>
      </c>
      <c r="C31" s="39" t="s">
        <v>46</v>
      </c>
      <c r="D31" s="11" t="s">
        <v>35</v>
      </c>
      <c r="E31" s="61">
        <v>1</v>
      </c>
      <c r="F31" s="61">
        <v>0</v>
      </c>
      <c r="G31" s="61">
        <f t="shared" si="0"/>
        <v>1</v>
      </c>
    </row>
    <row r="32" spans="1:7" ht="18.95" hidden="1" customHeight="1" x14ac:dyDescent="0.25">
      <c r="A32" s="37" t="s">
        <v>19</v>
      </c>
      <c r="B32" s="13">
        <v>113</v>
      </c>
      <c r="C32" s="39" t="s">
        <v>21</v>
      </c>
      <c r="D32" s="11"/>
      <c r="E32" s="61">
        <f>E33</f>
        <v>0</v>
      </c>
      <c r="F32" s="61">
        <f>F33</f>
        <v>0</v>
      </c>
      <c r="G32" s="61">
        <f t="shared" si="0"/>
        <v>0</v>
      </c>
    </row>
    <row r="33" spans="1:7" ht="36" hidden="1" customHeight="1" x14ac:dyDescent="0.25">
      <c r="A33" s="37" t="s">
        <v>20</v>
      </c>
      <c r="B33" s="13">
        <v>113</v>
      </c>
      <c r="C33" s="39" t="s">
        <v>23</v>
      </c>
      <c r="D33" s="11" t="s">
        <v>22</v>
      </c>
      <c r="E33" s="61">
        <v>0</v>
      </c>
      <c r="F33" s="61">
        <v>0</v>
      </c>
      <c r="G33" s="61">
        <f t="shared" si="0"/>
        <v>0</v>
      </c>
    </row>
    <row r="34" spans="1:7" ht="15.75" x14ac:dyDescent="0.25">
      <c r="A34" s="32" t="s">
        <v>47</v>
      </c>
      <c r="B34" s="9">
        <v>200</v>
      </c>
      <c r="C34" s="10"/>
      <c r="D34" s="11"/>
      <c r="E34" s="59">
        <f t="shared" ref="E34:G35" si="4">E35</f>
        <v>573</v>
      </c>
      <c r="F34" s="59">
        <f t="shared" si="4"/>
        <v>0</v>
      </c>
      <c r="G34" s="59">
        <f t="shared" si="0"/>
        <v>573</v>
      </c>
    </row>
    <row r="35" spans="1:7" s="3" customFormat="1" ht="15.75" x14ac:dyDescent="0.25">
      <c r="A35" s="49" t="s">
        <v>48</v>
      </c>
      <c r="B35" s="13">
        <v>203</v>
      </c>
      <c r="C35" s="10"/>
      <c r="D35" s="11"/>
      <c r="E35" s="61">
        <f t="shared" si="4"/>
        <v>573</v>
      </c>
      <c r="F35" s="61">
        <f>F36</f>
        <v>0</v>
      </c>
      <c r="G35" s="61">
        <f t="shared" si="0"/>
        <v>573</v>
      </c>
    </row>
    <row r="36" spans="1:7" s="3" customFormat="1" ht="129" customHeight="1" x14ac:dyDescent="0.25">
      <c r="A36" s="50" t="s">
        <v>6</v>
      </c>
      <c r="B36" s="51">
        <v>203</v>
      </c>
      <c r="C36" s="52" t="s">
        <v>49</v>
      </c>
      <c r="D36" s="11"/>
      <c r="E36" s="61">
        <f>E37+E38</f>
        <v>573</v>
      </c>
      <c r="F36" s="61">
        <f>F37+F38</f>
        <v>0</v>
      </c>
      <c r="G36" s="61">
        <f t="shared" si="0"/>
        <v>573</v>
      </c>
    </row>
    <row r="37" spans="1:7" s="3" customFormat="1" ht="67.7" customHeight="1" x14ac:dyDescent="0.25">
      <c r="A37" s="12" t="s">
        <v>31</v>
      </c>
      <c r="B37" s="51">
        <v>203</v>
      </c>
      <c r="C37" s="52" t="s">
        <v>49</v>
      </c>
      <c r="D37" s="11" t="s">
        <v>32</v>
      </c>
      <c r="E37" s="61">
        <v>427.30103000000003</v>
      </c>
      <c r="F37" s="61">
        <v>0</v>
      </c>
      <c r="G37" s="61">
        <f t="shared" si="0"/>
        <v>427.30103000000003</v>
      </c>
    </row>
    <row r="38" spans="1:7" s="3" customFormat="1" ht="37.5" customHeight="1" x14ac:dyDescent="0.25">
      <c r="A38" s="12" t="s">
        <v>34</v>
      </c>
      <c r="B38" s="51">
        <v>203</v>
      </c>
      <c r="C38" s="52" t="s">
        <v>49</v>
      </c>
      <c r="D38" s="11" t="s">
        <v>35</v>
      </c>
      <c r="E38" s="61">
        <v>145.69897</v>
      </c>
      <c r="F38" s="61">
        <v>0</v>
      </c>
      <c r="G38" s="61">
        <f t="shared" si="0"/>
        <v>145.69897</v>
      </c>
    </row>
    <row r="39" spans="1:7" ht="15.75" x14ac:dyDescent="0.25">
      <c r="A39" s="49" t="s">
        <v>50</v>
      </c>
      <c r="B39" s="34" t="s">
        <v>51</v>
      </c>
      <c r="C39" s="11"/>
      <c r="D39" s="11"/>
      <c r="E39" s="59">
        <f t="shared" ref="E39:F41" si="5">E40</f>
        <v>1341.2</v>
      </c>
      <c r="F39" s="59">
        <f t="shared" si="5"/>
        <v>716.07144000000005</v>
      </c>
      <c r="G39" s="59">
        <f t="shared" si="0"/>
        <v>2057.27144</v>
      </c>
    </row>
    <row r="40" spans="1:7" ht="18" customHeight="1" x14ac:dyDescent="0.25">
      <c r="A40" s="41" t="s">
        <v>52</v>
      </c>
      <c r="B40" s="53" t="s">
        <v>53</v>
      </c>
      <c r="C40" s="54"/>
      <c r="D40" s="55"/>
      <c r="E40" s="59">
        <f t="shared" si="5"/>
        <v>1341.2</v>
      </c>
      <c r="F40" s="59">
        <f t="shared" si="5"/>
        <v>716.07144000000005</v>
      </c>
      <c r="G40" s="59">
        <f t="shared" si="0"/>
        <v>2057.27144</v>
      </c>
    </row>
    <row r="41" spans="1:7" ht="45.95" customHeight="1" x14ac:dyDescent="0.25">
      <c r="A41" s="37" t="s">
        <v>54</v>
      </c>
      <c r="B41" s="11" t="s">
        <v>53</v>
      </c>
      <c r="C41" s="39" t="s">
        <v>55</v>
      </c>
      <c r="D41" s="11"/>
      <c r="E41" s="61">
        <f t="shared" si="5"/>
        <v>1341.2</v>
      </c>
      <c r="F41" s="61">
        <f>F42</f>
        <v>716.07144000000005</v>
      </c>
      <c r="G41" s="61">
        <f t="shared" si="0"/>
        <v>2057.27144</v>
      </c>
    </row>
    <row r="42" spans="1:7" ht="35.25" customHeight="1" x14ac:dyDescent="0.25">
      <c r="A42" s="37" t="s">
        <v>34</v>
      </c>
      <c r="B42" s="11" t="s">
        <v>53</v>
      </c>
      <c r="C42" s="11" t="s">
        <v>55</v>
      </c>
      <c r="D42" s="11" t="s">
        <v>35</v>
      </c>
      <c r="E42" s="61">
        <v>1341.2</v>
      </c>
      <c r="F42" s="61">
        <v>716.07144000000005</v>
      </c>
      <c r="G42" s="61">
        <f t="shared" si="0"/>
        <v>2057.27144</v>
      </c>
    </row>
    <row r="43" spans="1:7" ht="15.75" x14ac:dyDescent="0.25">
      <c r="A43" s="49" t="s">
        <v>56</v>
      </c>
      <c r="B43" s="53" t="s">
        <v>57</v>
      </c>
      <c r="C43" s="56"/>
      <c r="D43" s="56"/>
      <c r="E43" s="66">
        <f t="shared" ref="E43:G45" si="6">E44</f>
        <v>1662.98651</v>
      </c>
      <c r="F43" s="66">
        <f t="shared" si="6"/>
        <v>0</v>
      </c>
      <c r="G43" s="59">
        <f t="shared" si="0"/>
        <v>1662.98651</v>
      </c>
    </row>
    <row r="44" spans="1:7" ht="15.75" x14ac:dyDescent="0.25">
      <c r="A44" s="37" t="s">
        <v>58</v>
      </c>
      <c r="B44" s="13">
        <v>801</v>
      </c>
      <c r="C44" s="10"/>
      <c r="D44" s="11"/>
      <c r="E44" s="61">
        <f t="shared" si="6"/>
        <v>1662.98651</v>
      </c>
      <c r="F44" s="61">
        <f t="shared" si="6"/>
        <v>0</v>
      </c>
      <c r="G44" s="61">
        <f t="shared" si="0"/>
        <v>1662.98651</v>
      </c>
    </row>
    <row r="45" spans="1:7" ht="48" customHeight="1" x14ac:dyDescent="0.25">
      <c r="A45" s="14" t="s">
        <v>59</v>
      </c>
      <c r="B45" s="13">
        <v>801</v>
      </c>
      <c r="C45" s="11" t="s">
        <v>60</v>
      </c>
      <c r="D45" s="11"/>
      <c r="E45" s="61">
        <f>E46</f>
        <v>1662.98651</v>
      </c>
      <c r="F45" s="61">
        <f t="shared" si="6"/>
        <v>0</v>
      </c>
      <c r="G45" s="61">
        <f t="shared" si="0"/>
        <v>1662.98651</v>
      </c>
    </row>
    <row r="46" spans="1:7" ht="21.75" customHeight="1" x14ac:dyDescent="0.25">
      <c r="A46" s="40" t="s">
        <v>39</v>
      </c>
      <c r="B46" s="13">
        <v>801</v>
      </c>
      <c r="C46" s="11" t="s">
        <v>60</v>
      </c>
      <c r="D46" s="57" t="s">
        <v>40</v>
      </c>
      <c r="E46" s="61">
        <v>1662.98651</v>
      </c>
      <c r="F46" s="61">
        <v>0</v>
      </c>
      <c r="G46" s="61">
        <f t="shared" si="0"/>
        <v>1662.98651</v>
      </c>
    </row>
    <row r="47" spans="1:7" ht="15.75" hidden="1" x14ac:dyDescent="0.25">
      <c r="A47" s="58" t="s">
        <v>7</v>
      </c>
      <c r="B47" s="5">
        <v>1000</v>
      </c>
      <c r="C47" s="6"/>
      <c r="D47" s="7"/>
      <c r="E47" s="67">
        <f>E48</f>
        <v>0</v>
      </c>
      <c r="F47" s="68"/>
      <c r="G47" s="68"/>
    </row>
    <row r="48" spans="1:7" ht="15.75" hidden="1" x14ac:dyDescent="0.25">
      <c r="A48" s="8" t="s">
        <v>8</v>
      </c>
      <c r="B48" s="9">
        <v>1001</v>
      </c>
      <c r="C48" s="10"/>
      <c r="D48" s="11"/>
      <c r="E48" s="69">
        <f>E49</f>
        <v>0</v>
      </c>
      <c r="F48" s="68"/>
      <c r="G48" s="68"/>
    </row>
    <row r="49" spans="1:7" ht="46.5" hidden="1" customHeight="1" x14ac:dyDescent="0.25">
      <c r="A49" s="12" t="s">
        <v>9</v>
      </c>
      <c r="B49" s="13">
        <v>1001</v>
      </c>
      <c r="C49" s="11" t="s">
        <v>10</v>
      </c>
      <c r="D49" s="11"/>
      <c r="E49" s="70">
        <f>E50</f>
        <v>0</v>
      </c>
      <c r="F49" s="68"/>
      <c r="G49" s="68"/>
    </row>
    <row r="50" spans="1:7" ht="36.950000000000003" hidden="1" customHeight="1" x14ac:dyDescent="0.25">
      <c r="A50" s="14" t="s">
        <v>11</v>
      </c>
      <c r="B50" s="13">
        <v>1001</v>
      </c>
      <c r="C50" s="11" t="s">
        <v>10</v>
      </c>
      <c r="D50" s="11" t="s">
        <v>12</v>
      </c>
      <c r="E50" s="70"/>
      <c r="F50" s="68"/>
      <c r="G50" s="68"/>
    </row>
    <row r="51" spans="1:7" ht="15" x14ac:dyDescent="0.25">
      <c r="A51" s="15"/>
      <c r="B51" s="15"/>
      <c r="C51" s="15"/>
      <c r="D51" s="15"/>
      <c r="E51" s="68"/>
      <c r="F51" s="68"/>
      <c r="G51" s="68"/>
    </row>
    <row r="52" spans="1:7" ht="15" x14ac:dyDescent="0.25">
      <c r="A52" s="15" t="s">
        <v>13</v>
      </c>
      <c r="D52"/>
      <c r="E52" s="71"/>
      <c r="F52" s="71"/>
      <c r="G52" s="71"/>
    </row>
  </sheetData>
  <mergeCells count="5">
    <mergeCell ref="B4:E4"/>
    <mergeCell ref="F3:G3"/>
    <mergeCell ref="B1:G1"/>
    <mergeCell ref="E2:G2"/>
    <mergeCell ref="A5:G5"/>
  </mergeCells>
  <pageMargins left="0.47244094488188981" right="0.19685039370078741" top="0.23622047244094491" bottom="0.19685039370078741" header="0.19685039370078741" footer="0.19685039370078741"/>
  <pageSetup paperSize="9" scale="67" orientation="portrait" r:id="rId1"/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371</cp:lastModifiedBy>
  <cp:lastPrinted>2026-06-03T06:53:38Z</cp:lastPrinted>
  <dcterms:modified xsi:type="dcterms:W3CDTF">2026-06-03T07:01:35Z</dcterms:modified>
</cp:coreProperties>
</file>